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08FE5930-577D-4C3C-926E-2A0AD24240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N10" i="1"/>
  <c r="P10" i="1" s="1"/>
  <c r="AG10" i="1" l="1"/>
  <c r="AH10" i="1" s="1"/>
  <c r="AJ10" i="1" s="1"/>
  <c r="AL10" i="1" s="1"/>
  <c r="AL12" i="1" s="1"/>
  <c r="AL13" i="1" s="1"/>
  <c r="AG11" i="1"/>
  <c r="AH11" i="1" s="1"/>
  <c r="AJ11" i="1" s="1"/>
  <c r="AL11" i="1" s="1"/>
</calcChain>
</file>

<file path=xl/sharedStrings.xml><?xml version="1.0" encoding="utf-8"?>
<sst xmlns="http://schemas.openxmlformats.org/spreadsheetml/2006/main" count="67" uniqueCount="56">
  <si>
    <t xml:space="preserve"> ชื่อองค์กรปกครองส่วนท้องถิ่น ..... เทศบาลตำบลท่าช้าง .....</t>
  </si>
  <si>
    <t>ภ.ด.ส.7</t>
  </si>
  <si>
    <t>นาย รัชชานนท์ ภักดีสุขอนันท์    เลขที่ 23/8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</si>
  <si>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</si>
  <si>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</si>
  <si>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</si>
  <si>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</si>
  <si>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</si>
  <si>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</si>
  <si>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</si>
  <si>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</si>
  <si>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</si>
  <si>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</si>
  <si>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</si>
  <si>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</si>
  <si>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</si>
  <si>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</si>
  <si>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</si>
  <si>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</si>
  <si>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</si>
  <si>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</si>
  <si>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</si>
  <si>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</si>
  <si>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</si>
  <si>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</si>
  <si>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</si>
  <si>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</si>
  <si>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</si>
  <si>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</si>
  <si>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</si>
  <si>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</si>
  <si>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</si>
  <si>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</si>
  <si>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</si>
  <si>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</si>
  <si>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</si>
  <si>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</si>
  <si>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</si>
  <si>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</si>
  <si>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ร225/6148</t>
  </si>
  <si>
    <t>1150600101301</t>
  </si>
  <si>
    <t>นาย รัชชานนท์ ภักดีสุขอนันท์</t>
  </si>
  <si>
    <t>เลขที่ 23/8 ม.5</t>
  </si>
  <si>
    <t>2895</t>
  </si>
  <si>
    <t>05B083/006</t>
  </si>
  <si>
    <t>โฉนด</t>
  </si>
  <si>
    <t>37070</t>
  </si>
  <si>
    <t xml:space="preserve">ที่อยู่อาศัย หลังหลัก </t>
  </si>
  <si>
    <t>23/8 ม.5ท่าช้าง วิเศษชัยชาญ อ่างทอง</t>
  </si>
  <si>
    <t>05B083/006-B001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</si>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</sst>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5" width="8.7109375" style="3" customWidth="1"/>
    <col min="6" max="6" width="9" style="3" customWidth="1"/>
    <col min="7" max="7" width="13.140625" style="7" hidden="1" customWidth="1"/>
    <col min="8" max="8" width="9.5703125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9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9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9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9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9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16.8</v>
      </c>
      <c r="M10" s="61" t="s">
        <v>47</v>
      </c>
      <c r="N10" s="65">
        <f>((J10*400)+(K10*100))+L10</f>
        <v>16.8</v>
      </c>
      <c r="O10" s="65">
        <v>2500</v>
      </c>
      <c r="P10" s="65">
        <f>N10*O10</f>
        <v>42000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48</v>
      </c>
      <c r="AA10" s="62">
        <v>100</v>
      </c>
      <c r="AB10" s="65">
        <v>7450</v>
      </c>
      <c r="AC10" s="65">
        <f>Z10*AB10</f>
        <v>357600</v>
      </c>
      <c r="AD10" s="63">
        <v>1</v>
      </c>
      <c r="AE10" s="63">
        <v>1</v>
      </c>
      <c r="AF10" s="65">
        <f>(AC10*(100-AE10))/100</f>
        <v>354024</v>
      </c>
      <c r="AG10" s="65">
        <f>AF10+P10</f>
        <v>396024</v>
      </c>
      <c r="AH10" s="65">
        <f>AG10</f>
        <v>396024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52</v>
      </c>
      <c r="Z11" s="65">
        <v>48</v>
      </c>
      <c r="AA11" s="62">
        <v>100</v>
      </c>
      <c r="AB11" s="65">
        <v>7450</v>
      </c>
      <c r="AC11" s="65">
        <f>Z11*AB11</f>
        <v>357600</v>
      </c>
      <c r="AD11" s="63">
        <v>1</v>
      </c>
      <c r="AE11" s="63">
        <v>1</v>
      </c>
      <c r="AF11" s="65">
        <f>(AC11*(100-AE11))/100</f>
        <v>354024</v>
      </c>
      <c r="AG11" s="65">
        <f>AF11+P10</f>
        <v>396024</v>
      </c>
      <c r="AH11" s="65">
        <f>AG11</f>
        <v>396024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54</v>
      </c>
      <c r="AL12" s="65">
        <f>SUM(AL10:AL11)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FLOOR((AL12/100)*10,0.01)</f>
        <v>0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2021-02-04T03:06:32Z</cp:lastPrinted>
  <dcterms:created xsi:type="dcterms:W3CDTF">2010-09-03T23:45:18Z</dcterms:created>
  <dcterms:modified xsi:type="dcterms:W3CDTF">2021-02-04T03:11:51Z</dcterms:modified>
  <cp:category/>
</cp:coreProperties>
</file>